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F20" i="1"/>
  <c r="I11" i="1" l="1"/>
  <c r="I10" i="1" l="1"/>
  <c r="I20" i="1" s="1"/>
  <c r="I21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<sst xmlns="http://schemas.openxmlformats.org/spreadsheetml/2006/main" count="55" uniqueCount="36">
  <si>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</si>
  <si>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</si>
  <si>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</si>
  <si>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</si>
  <si>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</si>
  <si>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</si>
  <si>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</si>
  <si>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</si>
  <si>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</si>
  <si>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</si>
  <si>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</si>
  <si>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</si>
  <si>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</si>
  <si>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</si>
  <si>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</si>
  <si>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</si>
  <si>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</si>
  <si>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</si>
  <si>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</si>
  <si>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</si>
  <si>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</si>
  <si>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</si>
  <si>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</si>
  <si>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</si>
  <si>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Оборудование насосно-компрессорное"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</si>
  <si>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НВЛ-2019/622</t>
    </r>
  </si>
  <si>
    <t>Бобышка G1" под приварку ВБ 130.479</t>
  </si>
  <si>
    <t>Отвод лопаточный Н49.914.00.020 Б СБ</t>
  </si>
  <si>
    <t>Отвод лопаточный Н49.914.00.020 Б-01СБ</t>
  </si>
  <si>
    <t>Втулка защитная Н49.914.00.001Б</t>
  </si>
  <si>
    <t>Втулка резиновая Н49.914.00.005 Б</t>
  </si>
  <si>
    <t>Соединение фланцевое 12 мм для компрессора Rosscor</t>
  </si>
  <si>
    <t>Переход G1/2"-14,6 12Х18Н10Т/Эскиз</t>
  </si>
  <si>
    <t>ЗИП станции НПС67.00.00.000</t>
  </si>
  <si>
    <t>ЗИП 1932.00.000 ВЗК станции насосной солевого растврора</t>
  </si>
  <si>
    <t>Кольцо p/n 96810102 Grundfos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</si>
</sst>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1470010</v>
      </c>
      <c r="D10" s="50" t="s">
        <v>26</v>
      </c>
      <c r="E10" s="41" t="s">
        <v>23</v>
      </c>
      <c r="F10" s="42">
        <v>1</v>
      </c>
      <c r="G10" s="49">
        <v>2378.9467151999997</v>
      </c>
      <c r="H10" s="43">
        <v>41183</v>
      </c>
      <c r="I10" s="40">
        <f>G10*F10</f>
        <v>2378.9467151999997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1727137</v>
      </c>
      <c r="D11" s="50" t="s">
        <v>27</v>
      </c>
      <c r="E11" s="41" t="s">
        <v>23</v>
      </c>
      <c r="F11" s="42">
        <v>2</v>
      </c>
      <c r="G11" s="49">
        <v>284.952</v>
      </c>
      <c r="H11" s="43">
        <v>41894</v>
      </c>
      <c r="I11" s="40">
        <f t="shared" ref="I11:I19" si="0">G11*F11</f>
        <v>569.904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1727138</v>
      </c>
      <c r="D12" s="50" t="s">
        <v>28</v>
      </c>
      <c r="E12" s="41" t="s">
        <v>23</v>
      </c>
      <c r="F12" s="42">
        <v>2</v>
      </c>
      <c r="G12" s="49">
        <v>379.93600000000004</v>
      </c>
      <c r="H12" s="43">
        <v>41894</v>
      </c>
      <c r="I12" s="40">
        <f t="shared" si="0"/>
        <v>759.87200000000007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1727139</v>
      </c>
      <c r="D13" s="50" t="s">
        <v>29</v>
      </c>
      <c r="E13" s="41" t="s">
        <v>23</v>
      </c>
      <c r="F13" s="42">
        <v>2</v>
      </c>
      <c r="G13" s="49">
        <v>474.92</v>
      </c>
      <c r="H13" s="43">
        <v>41894</v>
      </c>
      <c r="I13" s="40">
        <f t="shared" si="0"/>
        <v>949.84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1727140</v>
      </c>
      <c r="D14" s="50" t="s">
        <v>30</v>
      </c>
      <c r="E14" s="41" t="s">
        <v>23</v>
      </c>
      <c r="F14" s="42">
        <v>2</v>
      </c>
      <c r="G14" s="49">
        <v>142.476</v>
      </c>
      <c r="H14" s="43">
        <v>41894</v>
      </c>
      <c r="I14" s="40">
        <f t="shared" si="0"/>
        <v>284.952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20011032</v>
      </c>
      <c r="D15" s="50" t="s">
        <v>31</v>
      </c>
      <c r="E15" s="41" t="s">
        <v>23</v>
      </c>
      <c r="F15" s="42">
        <v>1</v>
      </c>
      <c r="G15" s="49">
        <v>7825.1015304000011</v>
      </c>
      <c r="H15" s="43">
        <v>40943</v>
      </c>
      <c r="I15" s="40">
        <f t="shared" si="0"/>
        <v>7825.1015304000011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20011215</v>
      </c>
      <c r="D16" s="50" t="s">
        <v>32</v>
      </c>
      <c r="E16" s="41" t="s">
        <v>23</v>
      </c>
      <c r="F16" s="42">
        <v>16</v>
      </c>
      <c r="G16" s="49">
        <v>955.54549919999999</v>
      </c>
      <c r="H16" s="43">
        <v>41289</v>
      </c>
      <c r="I16" s="40">
        <f t="shared" si="0"/>
        <v>15288.7279872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1699865</v>
      </c>
      <c r="D17" s="50" t="s">
        <v>33</v>
      </c>
      <c r="E17" s="41" t="s">
        <v>23</v>
      </c>
      <c r="F17" s="42">
        <v>1</v>
      </c>
      <c r="G17" s="49">
        <v>270064.20783999999</v>
      </c>
      <c r="H17" s="43">
        <v>41821</v>
      </c>
      <c r="I17" s="40">
        <f t="shared" si="0"/>
        <v>270064.20783999999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1700281</v>
      </c>
      <c r="D18" s="50" t="s">
        <v>34</v>
      </c>
      <c r="E18" s="41" t="s">
        <v>23</v>
      </c>
      <c r="F18" s="42">
        <v>1</v>
      </c>
      <c r="G18" s="49">
        <v>22002.397708799999</v>
      </c>
      <c r="H18" s="43">
        <v>41913</v>
      </c>
      <c r="I18" s="40">
        <f t="shared" si="0"/>
        <v>22002.397708799999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1723793</v>
      </c>
      <c r="D19" s="50" t="s">
        <v>35</v>
      </c>
      <c r="E19" s="41" t="s">
        <v>23</v>
      </c>
      <c r="F19" s="42">
        <v>1</v>
      </c>
      <c r="G19" s="49">
        <v>2944.5039999999999</v>
      </c>
      <c r="H19" s="43">
        <v>41944</v>
      </c>
      <c r="I19" s="40">
        <f t="shared" si="0"/>
        <v>2944.5039999999999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ht="29.25" customHeight="1" x14ac:dyDescent="0.25">
      <c r="A20" s="63" t="s">
        <v>7</v>
      </c>
      <c r="B20" s="63"/>
      <c r="C20" s="63"/>
      <c r="D20" s="63"/>
      <c r="E20" s="26"/>
      <c r="F20" s="27">
        <f>SUM(F10:F19)</f>
        <v>29</v>
      </c>
      <c r="G20" s="28"/>
      <c r="H20" s="36"/>
      <c r="I20" s="44">
        <f>SUM(I10:I19)</f>
        <v>323068.45378159999</v>
      </c>
      <c r="J20" s="4" t="s">
        <v>21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  <c r="I21" s="45">
        <f>I20*1.2</f>
        <v>387682.14453791996</v>
      </c>
      <c r="J21" s="4" t="s">
        <v>20</v>
      </c>
    </row>
    <row r="22" spans="1:16361" s="4" customFormat="1" ht="106.5" customHeight="1" x14ac:dyDescent="0.25">
      <c r="A22" s="64" t="s">
        <v>8</v>
      </c>
      <c r="B22" s="65"/>
      <c r="C22" s="65"/>
      <c r="D22" s="66"/>
      <c r="E22" s="67" t="s">
        <v>9</v>
      </c>
      <c r="F22" s="67"/>
      <c r="G22" s="67"/>
      <c r="H22" s="67"/>
    </row>
    <row r="23" spans="1:16361" s="4" customFormat="1" ht="15.75" x14ac:dyDescent="0.25">
      <c r="A23" s="60" t="s">
        <v>10</v>
      </c>
      <c r="B23" s="61"/>
      <c r="C23" s="61"/>
      <c r="D23" s="62"/>
      <c r="E23" s="59" t="s">
        <v>16</v>
      </c>
      <c r="F23" s="59"/>
      <c r="G23" s="59"/>
      <c r="H23" s="59"/>
    </row>
    <row r="24" spans="1:16361" s="4" customFormat="1" ht="15.75" x14ac:dyDescent="0.25">
      <c r="A24" s="60" t="s">
        <v>15</v>
      </c>
      <c r="B24" s="61"/>
      <c r="C24" s="61"/>
      <c r="D24" s="62"/>
      <c r="E24" s="59" t="s">
        <v>16</v>
      </c>
      <c r="F24" s="59"/>
      <c r="G24" s="59"/>
      <c r="H24" s="59"/>
    </row>
    <row r="28" spans="1:16361" s="18" customFormat="1" ht="15.75" x14ac:dyDescent="0.2">
      <c r="A28" s="51" t="s">
        <v>17</v>
      </c>
      <c r="B28" s="51"/>
      <c r="C28" s="51"/>
      <c r="D28" s="51"/>
      <c r="E28" s="19"/>
      <c r="F28" s="19"/>
      <c r="G28" s="68" t="s">
        <v>18</v>
      </c>
      <c r="H28" s="68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8:H28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2019-12-09T04:38:36Z</cp:lastPrinted>
  <dcterms:created xsi:type="dcterms:W3CDTF">2016-09-16T10:27:35Z</dcterms:created>
  <dcterms:modified xsi:type="dcterms:W3CDTF">2019-12-09T04:39:16Z</dcterms:modified>
</cp:coreProperties>
</file>